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50% сан-кур лечение" sheetId="1" r:id="rId1"/>
  </sheets>
  <definedNames>
    <definedName name="_xlnm.Print_Area" localSheetId="0">'50% сан-кур лечение'!$A$1:$P$10</definedName>
  </definedNames>
  <calcPr calcId="145621"/>
</workbook>
</file>

<file path=xl/calcChain.xml><?xml version="1.0" encoding="utf-8"?>
<calcChain xmlns="http://schemas.openxmlformats.org/spreadsheetml/2006/main">
  <c r="N9" i="1" l="1"/>
  <c r="O9" i="1"/>
  <c r="M9" i="1"/>
  <c r="O16" i="1" l="1"/>
  <c r="M16" i="1"/>
  <c r="J13" i="1" l="1"/>
  <c r="O11" i="1"/>
  <c r="N11" i="1"/>
  <c r="M11" i="1"/>
</calcChain>
</file>

<file path=xl/sharedStrings.xml><?xml version="1.0" encoding="utf-8"?>
<sst xmlns="http://schemas.openxmlformats.org/spreadsheetml/2006/main" count="24" uniqueCount="18">
  <si>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</si>
  <si>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</si>
  <si>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</si>
  <si>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Численность получателей,                                                                                                                                                                                                                                                                                  чел.</t>
  </si>
  <si>
    <t>Средний размер выплаты на проезд к месту санаторно-курортного лечения и обратно на ребенка,                                                                                                                                                                                                                                                                                                                         рублей</t>
  </si>
  <si>
    <t>Средний размер выплаты на проезд к месту санаторно-курортного лечения и обратно на сопровождающего родителя,                                                                                                                                                                                                                                                                                                                         рублей</t>
  </si>
  <si>
    <t>Министерство труда и социальной защиты Чувашской Республики</t>
  </si>
  <si>
    <t>Объем расходов согласно проекту республиканского бюджета Чувашской Республики, тыс. рублей</t>
  </si>
  <si>
    <t>Возмещение 50 процентов от стоимости проезда на междугородном транспорте один раз в год к месту лечения и обратно в пределах Российской Федерации детям, нуждающимся в санаторно-курортном лечении</t>
  </si>
  <si>
    <t>2024 год</t>
  </si>
  <si>
    <t>Закон Чувашской Республики от 24 ноября 2004 г. № 48 «О социальной поддержке детей в Чувашской Республике»</t>
  </si>
  <si>
    <t>2025 год</t>
  </si>
  <si>
    <t xml:space="preserve">Приложение 5
к Перечню публичных нормативных обязательств, подлежащих исполнению за счет средств республиканского бюджета Чувашской Респубики, на 2024 год и на плановый период 2025 и 2026 годов
</t>
  </si>
  <si>
    <t>расходов республиканского бюджета Чувашской Республики на исполнение публичных нормативных обязательств на возмещение 50 процентов 
от стоимости проезда на междугородном транспорте один раз в год к месту лечения и обратно в пределах Российской Федерации детям, нуждающимся в
 санаторно-курортном лечении, на 2024 год и на плановый период 2025 и 2026 годов</t>
  </si>
  <si>
    <t>2026 год</t>
  </si>
  <si>
    <t>2024 год  (гр.6+гр.9)*            гр.3/1000</t>
  </si>
  <si>
    <t>2025 год  (гр.7+гр.10)*            гр.4/1000</t>
  </si>
  <si>
    <t>2026 год (гр.гр.8+гр.11)*гр.5/1000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</si>
</sst>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ET"/>
    </font>
    <font>
      <sz val="10"/>
      <color indexed="8"/>
      <name val="TimesET"/>
    </font>
    <font>
      <sz val="12"/>
      <color indexed="12"/>
      <name val="TimesET"/>
    </font>
    <font>
      <sz val="12"/>
      <name val="TimesET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i/>
      <sz val="12"/>
      <color indexed="8"/>
      <name val="TimesET"/>
    </font>
    <font>
      <sz val="12"/>
      <color theme="1"/>
      <name val="TimesET"/>
    </font>
    <font>
      <b/>
      <sz val="12"/>
      <color indexed="8"/>
      <name val="TimesE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5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64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Alignment="1">
      <alignment wrapText="1"/>
    </xf>
    <xf numFmtId="0" fontId="3" fillId="0" borderId="0" xfId="0" applyFont="1"/>
    <xf numFmtId="165" fontId="3" fillId="0" borderId="0" xfId="0" applyNumberFormat="1" applyFont="1"/>
    <xf numFmtId="0" fontId="9" fillId="0" borderId="0" xfId="0" applyFont="1" applyAlignment="1">
      <alignment vertical="center"/>
    </xf>
    <xf numFmtId="164" fontId="10" fillId="0" borderId="0" xfId="0" applyNumberFormat="1" applyFont="1" applyAlignment="1">
      <alignment vertical="center" wrapText="1"/>
    </xf>
    <xf numFmtId="1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10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1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5 2" xfId="5"/>
    <cellStyle name="Процентный 2" xfId="6"/>
    <cellStyle name="Процентн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29"/>
  <sheetViews>
    <sheetView tabSelected="1" view="pageBreakPreview" topLeftCell="A4" zoomScale="93" zoomScaleNormal="70" zoomScaleSheetLayoutView="93" workbookViewId="0">
      <selection activeCell="D9" sqref="D9:O9"/>
    </sheetView>
  </sheetViews>
  <sheetFormatPr defaultColWidth="9.42578125" defaultRowHeight="15.75" x14ac:dyDescent="0.25"/>
  <cols>
    <col min="1" max="1" width="1.42578125" style="1" customWidth="1"/>
    <col min="2" max="2" width="36.5703125" style="1" customWidth="1"/>
    <col min="3" max="3" width="29" style="1" customWidth="1"/>
    <col min="4" max="4" width="10.5703125" style="1" bestFit="1" customWidth="1"/>
    <col min="5" max="5" width="10.7109375" style="1" bestFit="1" customWidth="1"/>
    <col min="6" max="6" width="10.5703125" style="1" bestFit="1" customWidth="1"/>
    <col min="7" max="9" width="10.28515625" style="1" customWidth="1"/>
    <col min="10" max="11" width="13.28515625" style="1" customWidth="1"/>
    <col min="12" max="12" width="13.140625" style="1" customWidth="1"/>
    <col min="13" max="13" width="15.140625" style="1" customWidth="1"/>
    <col min="14" max="14" width="14.85546875" style="1" customWidth="1"/>
    <col min="15" max="15" width="16.28515625" style="1" customWidth="1"/>
    <col min="16" max="16" width="0.85546875" style="2" customWidth="1"/>
    <col min="17" max="19" width="9.140625" style="2" customWidth="1"/>
    <col min="20" max="254" width="9.140625" style="1" customWidth="1"/>
    <col min="255" max="255" width="33.28515625" style="1" customWidth="1"/>
    <col min="256" max="256" width="26.5703125" style="1" customWidth="1"/>
    <col min="257" max="16384" width="9.42578125" style="1"/>
  </cols>
  <sheetData>
    <row r="1" spans="2:19" ht="94.5" customHeight="1" x14ac:dyDescent="0.25">
      <c r="J1" s="14"/>
      <c r="K1" s="14"/>
      <c r="L1" s="21" t="s">
        <v>12</v>
      </c>
      <c r="M1" s="21"/>
      <c r="N1" s="21"/>
      <c r="O1" s="21"/>
    </row>
    <row r="2" spans="2:19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2:19" ht="53.25" customHeight="1" x14ac:dyDescent="0.25">
      <c r="B3" s="19" t="s">
        <v>13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2:19" ht="17.25" customHeight="1" x14ac:dyDescent="0.25">
      <c r="B4" s="23" t="s">
        <v>6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3"/>
      <c r="Q4" s="13"/>
      <c r="R4" s="13"/>
    </row>
    <row r="5" spans="2:19" ht="12.75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2:19" s="4" customFormat="1" ht="112.5" customHeight="1" x14ac:dyDescent="0.25">
      <c r="B6" s="24" t="s">
        <v>1</v>
      </c>
      <c r="C6" s="24" t="s">
        <v>2</v>
      </c>
      <c r="D6" s="24" t="s">
        <v>3</v>
      </c>
      <c r="E6" s="24"/>
      <c r="F6" s="24"/>
      <c r="G6" s="24" t="s">
        <v>4</v>
      </c>
      <c r="H6" s="24"/>
      <c r="I6" s="24"/>
      <c r="J6" s="24" t="s">
        <v>5</v>
      </c>
      <c r="K6" s="24"/>
      <c r="L6" s="24"/>
      <c r="M6" s="22" t="s">
        <v>7</v>
      </c>
      <c r="N6" s="22"/>
      <c r="O6" s="22"/>
      <c r="P6" s="3"/>
      <c r="Q6" s="3"/>
      <c r="R6" s="3"/>
      <c r="S6" s="3"/>
    </row>
    <row r="7" spans="2:19" s="6" customFormat="1" ht="57.75" customHeight="1" x14ac:dyDescent="0.25">
      <c r="B7" s="24"/>
      <c r="C7" s="24"/>
      <c r="D7" s="16" t="s">
        <v>9</v>
      </c>
      <c r="E7" s="16" t="s">
        <v>11</v>
      </c>
      <c r="F7" s="16" t="s">
        <v>14</v>
      </c>
      <c r="G7" s="16" t="s">
        <v>9</v>
      </c>
      <c r="H7" s="16" t="s">
        <v>11</v>
      </c>
      <c r="I7" s="16" t="s">
        <v>14</v>
      </c>
      <c r="J7" s="16" t="s">
        <v>9</v>
      </c>
      <c r="K7" s="16" t="s">
        <v>11</v>
      </c>
      <c r="L7" s="16" t="s">
        <v>14</v>
      </c>
      <c r="M7" s="17" t="s">
        <v>15</v>
      </c>
      <c r="N7" s="17" t="s">
        <v>16</v>
      </c>
      <c r="O7" s="17" t="s">
        <v>17</v>
      </c>
      <c r="P7" s="5"/>
      <c r="Q7" s="5"/>
      <c r="R7" s="5"/>
      <c r="S7" s="5"/>
    </row>
    <row r="8" spans="2:19" s="7" customFormat="1" ht="17.25" customHeight="1" x14ac:dyDescent="0.2">
      <c r="B8" s="15">
        <v>1</v>
      </c>
      <c r="C8" s="15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5">
        <v>12</v>
      </c>
      <c r="N8" s="15">
        <v>13</v>
      </c>
      <c r="O8" s="15">
        <v>14</v>
      </c>
    </row>
    <row r="9" spans="2:19" s="9" customFormat="1" ht="129" customHeight="1" x14ac:dyDescent="0.25">
      <c r="B9" s="18" t="s">
        <v>8</v>
      </c>
      <c r="C9" s="18" t="s">
        <v>10</v>
      </c>
      <c r="D9" s="25">
        <v>11</v>
      </c>
      <c r="E9" s="26">
        <v>11</v>
      </c>
      <c r="F9" s="26">
        <v>12</v>
      </c>
      <c r="G9" s="27">
        <v>5550</v>
      </c>
      <c r="H9" s="27">
        <v>5550</v>
      </c>
      <c r="I9" s="27">
        <v>5550</v>
      </c>
      <c r="J9" s="27">
        <v>7700</v>
      </c>
      <c r="K9" s="27">
        <v>7700</v>
      </c>
      <c r="L9" s="27">
        <v>7700</v>
      </c>
      <c r="M9" s="28">
        <f>((J9+G9)*D9/1000)+0.3</f>
        <v>146.05000000000001</v>
      </c>
      <c r="N9" s="28">
        <f>((K9+H9)*E9/1000)+6.7</f>
        <v>152.44999999999999</v>
      </c>
      <c r="O9" s="28">
        <f>((L9+I9)*F9/1000)-0.4</f>
        <v>158.6</v>
      </c>
      <c r="P9" s="8"/>
      <c r="Q9" s="8"/>
      <c r="R9" s="8"/>
      <c r="S9" s="8"/>
    </row>
    <row r="10" spans="2:19" ht="150.75" hidden="1" customHeight="1" x14ac:dyDescent="0.25">
      <c r="B10" s="10"/>
      <c r="M10" s="11">
        <v>118.1</v>
      </c>
      <c r="N10" s="11">
        <v>119.2</v>
      </c>
      <c r="O10" s="11">
        <v>125.2</v>
      </c>
    </row>
    <row r="11" spans="2:19" hidden="1" x14ac:dyDescent="0.25">
      <c r="B11" s="10"/>
      <c r="M11" s="12">
        <f>M9-M10</f>
        <v>27.950000000000017</v>
      </c>
      <c r="N11" s="12">
        <f>N9-N10</f>
        <v>33.249999999999986</v>
      </c>
      <c r="O11" s="12">
        <f>O9-O10</f>
        <v>33.399999999999991</v>
      </c>
    </row>
    <row r="12" spans="2:19" ht="9" hidden="1" customHeight="1" x14ac:dyDescent="0.25">
      <c r="B12" s="10"/>
      <c r="D12" s="1">
        <v>100</v>
      </c>
      <c r="M12" s="11"/>
      <c r="N12" s="11"/>
      <c r="O12" s="11"/>
    </row>
    <row r="13" spans="2:19" ht="21" hidden="1" customHeight="1" x14ac:dyDescent="0.25">
      <c r="B13" s="10"/>
      <c r="D13" s="1">
        <v>1215</v>
      </c>
      <c r="E13" s="1">
        <v>1215</v>
      </c>
      <c r="F13" s="1">
        <v>1215</v>
      </c>
      <c r="J13" s="1">
        <f>ROUND(G13*D13*12/1000,1)-25.2</f>
        <v>-25.2</v>
      </c>
      <c r="M13" s="11"/>
      <c r="N13" s="11"/>
      <c r="O13" s="11"/>
    </row>
    <row r="14" spans="2:19" x14ac:dyDescent="0.25">
      <c r="B14" s="10"/>
    </row>
    <row r="15" spans="2:19" x14ac:dyDescent="0.25">
      <c r="B15" s="10"/>
      <c r="M15" s="1">
        <v>146.1</v>
      </c>
      <c r="N15" s="1">
        <v>152.5</v>
      </c>
      <c r="O15" s="1">
        <v>158.6</v>
      </c>
    </row>
    <row r="16" spans="2:19" x14ac:dyDescent="0.25">
      <c r="B16" s="10"/>
      <c r="M16" s="2">
        <f>M9-M15</f>
        <v>-4.9999999999982947E-2</v>
      </c>
      <c r="N16" s="2">
        <v>0</v>
      </c>
      <c r="O16" s="2">
        <f t="shared" ref="N16:O16" si="0">O9-O15</f>
        <v>0</v>
      </c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</sheetData>
  <mergeCells count="11">
    <mergeCell ref="B2:O2"/>
    <mergeCell ref="B3:O3"/>
    <mergeCell ref="B5:O5"/>
    <mergeCell ref="L1:O1"/>
    <mergeCell ref="M6:O6"/>
    <mergeCell ref="B4:O4"/>
    <mergeCell ref="B6:B7"/>
    <mergeCell ref="C6:C7"/>
    <mergeCell ref="D6:F6"/>
    <mergeCell ref="G6:I6"/>
    <mergeCell ref="J6:L6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50% сан-кур лечение</vt:lpstr>
      <vt:lpstr>'50% сан-кур лечение'!Область_печати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 В. Васильева</dc:creator>
  <cp:lastModifiedBy>Козлова Татьяна Владимировна</cp:lastModifiedBy>
  <cp:lastPrinted>2020-09-18T06:48:35Z</cp:lastPrinted>
  <dcterms:created xsi:type="dcterms:W3CDTF">2016-10-18T11:56:10Z</dcterms:created>
  <dcterms:modified xsi:type="dcterms:W3CDTF">2023-09-15T07:23:39Z</dcterms:modified>
</cp:coreProperties>
</file>